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C9" i="1"/>
  <c r="H9"/>
  <c r="G9"/>
  <c r="E9"/>
  <c r="D9"/>
</calcChain>
</file>

<file path=xl/sharedStrings.xml><?xml version="1.0" encoding="utf-8"?>
<sst xmlns="http://schemas.openxmlformats.org/spreadsheetml/2006/main" count="86" uniqueCount="42">
  <si>
    <t>Наименование объекта</t>
  </si>
  <si>
    <t>Протяженность, м.</t>
  </si>
  <si>
    <t>Площадь,                           кв. м.</t>
  </si>
  <si>
    <t>Иные характеристики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</si>
  <si>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</si>
  <si>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</si>
  <si>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</si>
  <si>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наименование</t>
  </si>
  <si>
    <t>Указание об отнесении сведений об объекте к информации ограниченного доступа (не подлежит публикации)</t>
  </si>
  <si>
    <t>Количество</t>
  </si>
  <si>
    <t>Вид права (оперативное управление, хозяйственное ведение)</t>
  </si>
  <si>
    <t>Недвижимое имущество всего,                       в т.ч.</t>
  </si>
  <si>
    <t>X</t>
  </si>
  <si>
    <t>Сведения об имуществе, закрепленном за МБДОУ "ДС № 475 г. Челябинска"</t>
  </si>
  <si>
    <t>Здание нежилое</t>
  </si>
  <si>
    <t>детский сад</t>
  </si>
  <si>
    <t xml:space="preserve"> МБДОУ "ДС № 475 г. Челябинска"</t>
  </si>
  <si>
    <t>оперативное управление</t>
  </si>
  <si>
    <t>-</t>
  </si>
  <si>
    <t>Здание нежилое СП</t>
  </si>
  <si>
    <t>склад сп</t>
  </si>
  <si>
    <t>Водопровод сп</t>
  </si>
  <si>
    <t>Теплосети сп</t>
  </si>
  <si>
    <t>Канализация сп</t>
  </si>
  <si>
    <t>Дороги и тратуары сп</t>
  </si>
  <si>
    <t>склад</t>
  </si>
  <si>
    <t>сети водоснабжения</t>
  </si>
  <si>
    <t>сети водоотведения</t>
  </si>
  <si>
    <t>дороги и тротуары</t>
  </si>
  <si>
    <t>чугунные трубы</t>
  </si>
  <si>
    <t>асфальтовое покрытие</t>
  </si>
  <si>
    <t>теплотрасса</t>
  </si>
  <si>
    <t>Здание нежилое СП 2</t>
  </si>
  <si>
    <t>Остаточная стоимость объекта на 01.01.2024</t>
  </si>
  <si>
    <t>Движимое имущество всего</t>
  </si>
  <si>
    <t>Первоначальная (балансовая) стоимость объекта</t>
  </si>
  <si>
    <t>Местонахождение объекта</t>
  </si>
  <si>
    <t>Основные технические характеристики объекта</t>
  </si>
  <si>
    <t xml:space="preserve"> г. Челябинск, ул. Салютная. 17А</t>
  </si>
  <si>
    <t xml:space="preserve"> г. Челябинск, ул. Горького, д. 25 А</t>
  </si>
  <si>
    <t>г. Челябинск, ул. Савина. 11</t>
  </si>
  <si>
    <t xml:space="preserve"> г. Челябинск, ул. Савина. 11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</si>
</sst>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5"/>
  <sheetViews>
    <sheetView tabSelected="1" workbookViewId="0">
      <selection activeCell="C9" sqref="C9:M18"/>
    </sheetView>
  </sheetViews>
  <sheetFormatPr defaultRowHeight="15"/>
  <cols>
    <col min="1" max="1" width="15.140625" customWidth="1"/>
    <col min="2" max="2" width="19" customWidth="1"/>
    <col min="3" max="3" width="17.42578125" customWidth="1"/>
    <col min="4" max="4" width="11.140625" customWidth="1"/>
    <col min="5" max="5" width="18.42578125" customWidth="1"/>
    <col min="6" max="6" width="18.5703125" customWidth="1"/>
    <col min="7" max="7" width="15.42578125" customWidth="1"/>
    <col min="8" max="8" width="16.140625" customWidth="1"/>
    <col min="9" max="9" width="17.140625" customWidth="1"/>
    <col min="10" max="10" width="19.28515625" customWidth="1"/>
    <col min="11" max="11" width="14.42578125" customWidth="1"/>
    <col min="12" max="12" width="17.7109375" customWidth="1"/>
    <col min="13" max="13" width="18.28515625" customWidth="1"/>
  </cols>
  <sheetData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6" t="s">
        <v>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34.5" customHeight="1">
      <c r="A6" s="7" t="s">
        <v>0</v>
      </c>
      <c r="B6" s="7" t="s">
        <v>36</v>
      </c>
      <c r="C6" s="8" t="s">
        <v>9</v>
      </c>
      <c r="D6" s="9" t="s">
        <v>37</v>
      </c>
      <c r="E6" s="10"/>
      <c r="F6" s="11"/>
      <c r="G6" s="7" t="s">
        <v>35</v>
      </c>
      <c r="H6" s="7" t="s">
        <v>33</v>
      </c>
      <c r="I6" s="7" t="s">
        <v>4</v>
      </c>
      <c r="J6" s="8" t="s">
        <v>5</v>
      </c>
      <c r="K6" s="12" t="s">
        <v>6</v>
      </c>
      <c r="L6" s="13"/>
      <c r="M6" s="7" t="s">
        <v>8</v>
      </c>
    </row>
    <row r="7" spans="1:13" ht="102" customHeight="1">
      <c r="A7" s="7"/>
      <c r="B7" s="7"/>
      <c r="C7" s="14"/>
      <c r="D7" s="15" t="s">
        <v>2</v>
      </c>
      <c r="E7" s="15" t="s">
        <v>1</v>
      </c>
      <c r="F7" s="15" t="s">
        <v>3</v>
      </c>
      <c r="G7" s="7"/>
      <c r="H7" s="7"/>
      <c r="I7" s="7"/>
      <c r="J7" s="14"/>
      <c r="K7" s="15" t="s">
        <v>7</v>
      </c>
      <c r="L7" s="15" t="s">
        <v>10</v>
      </c>
      <c r="M7" s="7"/>
    </row>
    <row r="8" spans="1:13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6">
        <v>12</v>
      </c>
      <c r="M8" s="17">
        <v>13</v>
      </c>
    </row>
    <row r="9" spans="1:13">
      <c r="A9" s="18" t="s">
        <v>11</v>
      </c>
      <c r="B9" s="19"/>
      <c r="C9" s="22">
        <f>C10+C11+C12+C13+C14+C15+C16+C17</f>
        <v>8</v>
      </c>
      <c r="D9" s="22">
        <f>D10+D11+D12+D13+D17</f>
        <v>8052.2999999999993</v>
      </c>
      <c r="E9" s="22">
        <f>E10+E11+E12</f>
        <v>117.51</v>
      </c>
      <c r="F9" s="22"/>
      <c r="G9" s="23">
        <f>G10+G11+G12+G13+G14+G15+G16+G17</f>
        <v>202213932.89999998</v>
      </c>
      <c r="H9" s="23">
        <f>H10+H11+H12+H13</f>
        <v>166458626.19999999</v>
      </c>
      <c r="I9" s="22"/>
      <c r="J9" s="24"/>
      <c r="K9" s="24"/>
      <c r="L9" s="24"/>
      <c r="M9" s="25"/>
    </row>
    <row r="10" spans="1:13" ht="45">
      <c r="A10" s="20" t="s">
        <v>14</v>
      </c>
      <c r="B10" s="20" t="s">
        <v>38</v>
      </c>
      <c r="C10" s="24">
        <v>1</v>
      </c>
      <c r="D10" s="24">
        <v>3311.1</v>
      </c>
      <c r="E10" s="24">
        <v>64.95</v>
      </c>
      <c r="F10" s="24"/>
      <c r="G10" s="26">
        <v>71067989.879999995</v>
      </c>
      <c r="H10" s="26">
        <v>42072250.009999998</v>
      </c>
      <c r="I10" s="24" t="s">
        <v>15</v>
      </c>
      <c r="J10" s="24"/>
      <c r="K10" s="24" t="s">
        <v>16</v>
      </c>
      <c r="L10" s="24" t="s">
        <v>17</v>
      </c>
      <c r="M10" s="27" t="s">
        <v>18</v>
      </c>
    </row>
    <row r="11" spans="1:13" ht="45">
      <c r="A11" s="20" t="s">
        <v>19</v>
      </c>
      <c r="B11" s="20" t="s">
        <v>40</v>
      </c>
      <c r="C11" s="24">
        <v>1</v>
      </c>
      <c r="D11" s="24">
        <v>912.4</v>
      </c>
      <c r="E11" s="24">
        <v>26.06</v>
      </c>
      <c r="F11" s="24"/>
      <c r="G11" s="26">
        <v>5700118.6200000001</v>
      </c>
      <c r="H11" s="26">
        <v>843901.33</v>
      </c>
      <c r="I11" s="24" t="s">
        <v>15</v>
      </c>
      <c r="J11" s="24"/>
      <c r="K11" s="24" t="s">
        <v>16</v>
      </c>
      <c r="L11" s="24" t="s">
        <v>17</v>
      </c>
      <c r="M11" s="27" t="s">
        <v>18</v>
      </c>
    </row>
    <row r="12" spans="1:13" ht="45">
      <c r="A12" s="20" t="s">
        <v>32</v>
      </c>
      <c r="B12" s="20" t="s">
        <v>39</v>
      </c>
      <c r="C12" s="24">
        <v>1</v>
      </c>
      <c r="D12" s="24">
        <v>2457</v>
      </c>
      <c r="E12" s="24">
        <v>26.5</v>
      </c>
      <c r="F12" s="24"/>
      <c r="G12" s="26">
        <v>124669968.33</v>
      </c>
      <c r="H12" s="26">
        <v>123527160.29000001</v>
      </c>
      <c r="I12" s="24" t="s">
        <v>15</v>
      </c>
      <c r="J12" s="24"/>
      <c r="K12" s="24" t="s">
        <v>16</v>
      </c>
      <c r="L12" s="24" t="s">
        <v>17</v>
      </c>
      <c r="M12" s="27" t="s">
        <v>18</v>
      </c>
    </row>
    <row r="13" spans="1:13" ht="45">
      <c r="A13" s="20" t="s">
        <v>20</v>
      </c>
      <c r="B13" s="20" t="s">
        <v>41</v>
      </c>
      <c r="C13" s="24">
        <v>1</v>
      </c>
      <c r="D13" s="24">
        <v>56.2</v>
      </c>
      <c r="E13" s="24" t="s">
        <v>18</v>
      </c>
      <c r="F13" s="24"/>
      <c r="G13" s="26">
        <v>102781.26</v>
      </c>
      <c r="H13" s="26">
        <v>15314.57</v>
      </c>
      <c r="I13" s="24" t="s">
        <v>25</v>
      </c>
      <c r="J13" s="24"/>
      <c r="K13" s="24" t="s">
        <v>16</v>
      </c>
      <c r="L13" s="24" t="s">
        <v>17</v>
      </c>
      <c r="M13" s="27" t="s">
        <v>18</v>
      </c>
    </row>
    <row r="14" spans="1:13" ht="45">
      <c r="A14" s="20" t="s">
        <v>21</v>
      </c>
      <c r="B14" s="20" t="s">
        <v>40</v>
      </c>
      <c r="C14" s="24">
        <v>1</v>
      </c>
      <c r="D14" s="24" t="s">
        <v>18</v>
      </c>
      <c r="E14" s="24" t="s">
        <v>18</v>
      </c>
      <c r="F14" s="24" t="s">
        <v>18</v>
      </c>
      <c r="G14" s="26">
        <v>15360.93</v>
      </c>
      <c r="H14" s="26">
        <v>0</v>
      </c>
      <c r="I14" s="24" t="s">
        <v>26</v>
      </c>
      <c r="J14" s="24"/>
      <c r="K14" s="24" t="s">
        <v>16</v>
      </c>
      <c r="L14" s="24" t="s">
        <v>17</v>
      </c>
      <c r="M14" s="27" t="s">
        <v>18</v>
      </c>
    </row>
    <row r="15" spans="1:13" ht="45">
      <c r="A15" s="20" t="s">
        <v>22</v>
      </c>
      <c r="B15" s="20" t="s">
        <v>40</v>
      </c>
      <c r="C15" s="24">
        <v>1</v>
      </c>
      <c r="D15" s="24" t="s">
        <v>18</v>
      </c>
      <c r="E15" s="24" t="s">
        <v>18</v>
      </c>
      <c r="F15" s="24" t="s">
        <v>18</v>
      </c>
      <c r="G15" s="26">
        <v>51192.27</v>
      </c>
      <c r="H15" s="26">
        <v>0</v>
      </c>
      <c r="I15" s="24" t="s">
        <v>31</v>
      </c>
      <c r="J15" s="24"/>
      <c r="K15" s="24" t="s">
        <v>16</v>
      </c>
      <c r="L15" s="24" t="s">
        <v>17</v>
      </c>
      <c r="M15" s="27" t="s">
        <v>18</v>
      </c>
    </row>
    <row r="16" spans="1:13" ht="45">
      <c r="A16" s="20" t="s">
        <v>23</v>
      </c>
      <c r="B16" s="20" t="s">
        <v>41</v>
      </c>
      <c r="C16" s="24">
        <v>1</v>
      </c>
      <c r="D16" s="24" t="s">
        <v>18</v>
      </c>
      <c r="E16" s="24" t="s">
        <v>18</v>
      </c>
      <c r="F16" s="24" t="s">
        <v>29</v>
      </c>
      <c r="G16" s="26">
        <v>17404.38</v>
      </c>
      <c r="H16" s="26">
        <v>0</v>
      </c>
      <c r="I16" s="24" t="s">
        <v>27</v>
      </c>
      <c r="J16" s="24"/>
      <c r="K16" s="24" t="s">
        <v>16</v>
      </c>
      <c r="L16" s="24" t="s">
        <v>17</v>
      </c>
      <c r="M16" s="27" t="s">
        <v>18</v>
      </c>
    </row>
    <row r="17" spans="1:13" ht="45">
      <c r="A17" s="20" t="s">
        <v>24</v>
      </c>
      <c r="B17" s="20" t="s">
        <v>41</v>
      </c>
      <c r="C17" s="24">
        <v>1</v>
      </c>
      <c r="D17" s="24">
        <v>1315.6</v>
      </c>
      <c r="E17" s="24" t="s">
        <v>18</v>
      </c>
      <c r="F17" s="24" t="s">
        <v>30</v>
      </c>
      <c r="G17" s="26">
        <v>589117.23</v>
      </c>
      <c r="H17" s="26">
        <v>0</v>
      </c>
      <c r="I17" s="24" t="s">
        <v>28</v>
      </c>
      <c r="J17" s="24"/>
      <c r="K17" s="24" t="s">
        <v>16</v>
      </c>
      <c r="L17" s="24" t="s">
        <v>17</v>
      </c>
      <c r="M17" s="27" t="s">
        <v>18</v>
      </c>
    </row>
    <row r="18" spans="1:13" ht="44.25" customHeight="1">
      <c r="A18" s="21" t="s">
        <v>34</v>
      </c>
      <c r="B18" s="21"/>
      <c r="C18" s="28">
        <v>763</v>
      </c>
      <c r="D18" s="22" t="s">
        <v>12</v>
      </c>
      <c r="E18" s="22" t="s">
        <v>12</v>
      </c>
      <c r="F18" s="22" t="s">
        <v>12</v>
      </c>
      <c r="G18" s="29">
        <v>25541122.350000001</v>
      </c>
      <c r="H18" s="29">
        <v>7755270.1600000001</v>
      </c>
      <c r="I18" s="22" t="s">
        <v>12</v>
      </c>
      <c r="J18" s="22" t="s">
        <v>12</v>
      </c>
      <c r="K18" s="24" t="s">
        <v>16</v>
      </c>
      <c r="L18" s="24" t="s">
        <v>17</v>
      </c>
      <c r="M18" s="22" t="s">
        <v>12</v>
      </c>
    </row>
    <row r="19" spans="1:1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4"/>
    </row>
    <row r="20" spans="1:1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4"/>
    </row>
    <row r="21" spans="1:1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4"/>
    </row>
    <row r="22" spans="1:1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14">
    <mergeCell ref="A18:B18"/>
    <mergeCell ref="A9:B9"/>
    <mergeCell ref="I6:I7"/>
    <mergeCell ref="J6:J7"/>
    <mergeCell ref="K2:M2"/>
    <mergeCell ref="D6:F6"/>
    <mergeCell ref="A6:A7"/>
    <mergeCell ref="B6:B7"/>
    <mergeCell ref="K6:L6"/>
    <mergeCell ref="M6:M7"/>
    <mergeCell ref="G6:G7"/>
    <mergeCell ref="H6:H7"/>
    <mergeCell ref="C6:C7"/>
    <mergeCell ref="A4:M4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2024-08-29T08:14:27Z</dcterms:modified>
</cp:coreProperties>
</file>